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38" i="1" l="1"/>
  <c r="L38" i="1"/>
  <c r="M38" i="1"/>
  <c r="N38" i="1"/>
  <c r="B38" i="1"/>
  <c r="C38" i="1"/>
  <c r="D38" i="1"/>
  <c r="E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<sst xmlns="http://schemas.openxmlformats.org/spreadsheetml/2006/main" count="20" uniqueCount="20">
  <si>
    <t>Отчет  потребленной  тепловой  энергии с 24.10.2024 по 24.11.2024</t>
  </si>
  <si>
    <t>г. Коркино ул. 9 Января 34</t>
  </si>
  <si>
    <t>Дата</t>
  </si>
  <si>
    <t>V1</t>
  </si>
  <si>
    <t>V2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</si>
  <si>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</si>
  <si>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</si>
  <si>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</si>
  <si>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</si>
  <si>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</si>
  <si>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</si>
  <si>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</si>
  <si>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</si>
  <si>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</si>
  <si>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Q2</t>
  </si>
  <si>
    <t>Q3</t>
  </si>
  <si>
    <t>причина</t>
  </si>
  <si>
    <t>Наработка</t>
  </si>
  <si>
    <t>Итого</t>
  </si>
  <si>
    <t>Представитель Абонента                                                                               Представитель РСО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</si>
</sst>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0" fontId="1" fillId="0" borderId="1" xfId="0" applyFont="1" applyBorder="1"/>
    <xf numFmtId="1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3"/>
  <sheetViews>
    <sheetView tabSelected="1" workbookViewId="0">
      <selection activeCell="C32" sqref="C31:C32"/>
    </sheetView>
  </sheetViews>
  <sheetFormatPr defaultRowHeight="15" x14ac:dyDescent="0.25"/>
  <cols>
    <col min="1" max="1" width="10.140625" bestFit="1" customWidth="1"/>
    <col min="6" max="6" width="5.28515625" customWidth="1"/>
    <col min="7" max="7" width="7.28515625" customWidth="1"/>
    <col min="15" max="15" width="6.28515625" customWidth="1"/>
  </cols>
  <sheetData>
    <row r="2" spans="1:16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5" spans="1:16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  <c r="P5" s="3" t="s">
        <v>17</v>
      </c>
    </row>
    <row r="6" spans="1:16" x14ac:dyDescent="0.25">
      <c r="A6" s="4">
        <v>45589</v>
      </c>
      <c r="B6" s="3">
        <v>437.4</v>
      </c>
      <c r="C6" s="3">
        <v>437.4</v>
      </c>
      <c r="D6" s="3">
        <v>431.6</v>
      </c>
      <c r="E6" s="3">
        <v>431.6</v>
      </c>
      <c r="F6" s="3">
        <v>0</v>
      </c>
      <c r="G6" s="3">
        <v>55.43</v>
      </c>
      <c r="H6" s="3">
        <v>49.03</v>
      </c>
      <c r="I6" s="3">
        <f>G6-H6</f>
        <v>6.3999999999999986</v>
      </c>
      <c r="J6" s="3">
        <v>2.2200000000000002</v>
      </c>
      <c r="K6" s="3">
        <v>1.6519999999999999</v>
      </c>
      <c r="L6" s="3">
        <v>22.64</v>
      </c>
      <c r="M6" s="3">
        <v>19.010000000000002</v>
      </c>
      <c r="N6" s="3">
        <f>L6-M6</f>
        <v>3.629999999999999</v>
      </c>
      <c r="O6" s="3"/>
      <c r="P6" s="3">
        <v>24</v>
      </c>
    </row>
    <row r="7" spans="1:16" x14ac:dyDescent="0.25">
      <c r="A7" s="4">
        <v>45590</v>
      </c>
      <c r="B7" s="3">
        <v>437.3</v>
      </c>
      <c r="C7" s="3">
        <v>437.3</v>
      </c>
      <c r="D7" s="3">
        <v>431.5</v>
      </c>
      <c r="E7" s="3">
        <v>431.5</v>
      </c>
      <c r="F7" s="3">
        <v>0</v>
      </c>
      <c r="G7" s="3">
        <v>55.57</v>
      </c>
      <c r="H7" s="3">
        <v>42.02</v>
      </c>
      <c r="I7" s="3">
        <f>G7-H7</f>
        <v>13.549999999999997</v>
      </c>
      <c r="J7" s="3">
        <v>2.21</v>
      </c>
      <c r="K7" s="3">
        <v>1.6479999999999999</v>
      </c>
      <c r="L7" s="3">
        <v>22.69</v>
      </c>
      <c r="M7" s="3">
        <v>18.989999999999998</v>
      </c>
      <c r="N7" s="3">
        <f>L7-M7</f>
        <v>3.7000000000000028</v>
      </c>
      <c r="O7" s="3"/>
      <c r="P7" s="3">
        <v>24</v>
      </c>
    </row>
    <row r="8" spans="1:16" x14ac:dyDescent="0.25">
      <c r="A8" s="4">
        <v>45591</v>
      </c>
      <c r="B8" s="3">
        <v>437.2</v>
      </c>
      <c r="C8" s="3">
        <v>437.2</v>
      </c>
      <c r="D8" s="3">
        <v>431.4</v>
      </c>
      <c r="E8" s="3">
        <v>431.4</v>
      </c>
      <c r="F8" s="3">
        <v>0</v>
      </c>
      <c r="G8" s="3">
        <v>57.5</v>
      </c>
      <c r="H8" s="3">
        <v>48.89</v>
      </c>
      <c r="I8" s="3">
        <f>G8-H8</f>
        <v>8.61</v>
      </c>
      <c r="J8" s="3">
        <v>2.23</v>
      </c>
      <c r="K8" s="3">
        <v>1.657</v>
      </c>
      <c r="L8" s="3">
        <v>22.66</v>
      </c>
      <c r="M8" s="3">
        <v>18.940000000000001</v>
      </c>
      <c r="N8" s="3">
        <f>L8-M8</f>
        <v>3.7199999999999989</v>
      </c>
      <c r="O8" s="3"/>
      <c r="P8" s="3">
        <v>24</v>
      </c>
    </row>
    <row r="9" spans="1:16" x14ac:dyDescent="0.25">
      <c r="A9" s="4">
        <v>45592</v>
      </c>
      <c r="B9" s="3">
        <v>437.1</v>
      </c>
      <c r="C9" s="3">
        <v>437.1</v>
      </c>
      <c r="D9" s="3">
        <v>431.3</v>
      </c>
      <c r="E9" s="3">
        <v>431.3</v>
      </c>
      <c r="F9" s="3">
        <v>0</v>
      </c>
      <c r="G9" s="3">
        <v>57.44</v>
      </c>
      <c r="H9" s="3">
        <v>48.82</v>
      </c>
      <c r="I9" s="3">
        <f>G9-H9</f>
        <v>8.6199999999999974</v>
      </c>
      <c r="J9" s="3">
        <v>2.2400000000000002</v>
      </c>
      <c r="K9" s="3">
        <v>1.6679999999999999</v>
      </c>
      <c r="L9" s="3">
        <v>22.63</v>
      </c>
      <c r="M9" s="3">
        <v>18.899999999999999</v>
      </c>
      <c r="N9" s="3">
        <f>L9-M9</f>
        <v>3.7300000000000004</v>
      </c>
      <c r="O9" s="3"/>
      <c r="P9" s="3">
        <v>24</v>
      </c>
    </row>
    <row r="10" spans="1:16" x14ac:dyDescent="0.25">
      <c r="A10" s="4">
        <v>45593</v>
      </c>
      <c r="B10" s="3">
        <v>437.8</v>
      </c>
      <c r="C10" s="3">
        <v>437.8</v>
      </c>
      <c r="D10" s="3">
        <v>431.9</v>
      </c>
      <c r="E10" s="3">
        <v>431.9</v>
      </c>
      <c r="F10" s="3">
        <v>0</v>
      </c>
      <c r="G10" s="3">
        <v>57.53</v>
      </c>
      <c r="H10" s="3">
        <v>48.87</v>
      </c>
      <c r="I10" s="3">
        <f>G10-H10</f>
        <v>8.6600000000000037</v>
      </c>
      <c r="J10" s="3">
        <v>2.23</v>
      </c>
      <c r="K10" s="3">
        <v>1.665</v>
      </c>
      <c r="L10" s="3">
        <v>22.69</v>
      </c>
      <c r="M10" s="3">
        <v>18.95</v>
      </c>
      <c r="N10" s="3">
        <f>L10-M10</f>
        <v>3.740000000000002</v>
      </c>
      <c r="O10" s="3"/>
      <c r="P10" s="3">
        <v>24</v>
      </c>
    </row>
    <row r="11" spans="1:16" x14ac:dyDescent="0.25">
      <c r="A11" s="4">
        <v>45594</v>
      </c>
      <c r="B11" s="3">
        <v>438.3</v>
      </c>
      <c r="C11" s="3">
        <v>438.3</v>
      </c>
      <c r="D11" s="3">
        <v>431.9</v>
      </c>
      <c r="E11" s="3">
        <v>431.9</v>
      </c>
      <c r="F11" s="3">
        <v>0</v>
      </c>
      <c r="G11" s="3">
        <v>57.58</v>
      </c>
      <c r="H11" s="3">
        <v>48.73</v>
      </c>
      <c r="I11" s="3">
        <f>G11-H11</f>
        <v>8.8500000000000014</v>
      </c>
      <c r="J11" s="3">
        <v>2.23</v>
      </c>
      <c r="K11" s="3">
        <v>1.6639999999999999</v>
      </c>
      <c r="L11" s="3">
        <v>22.72</v>
      </c>
      <c r="M11" s="3">
        <v>18.89</v>
      </c>
      <c r="N11" s="3">
        <f>L11-M11</f>
        <v>3.8299999999999983</v>
      </c>
      <c r="O11" s="3"/>
      <c r="P11" s="3">
        <v>24</v>
      </c>
    </row>
    <row r="12" spans="1:16" x14ac:dyDescent="0.25">
      <c r="A12" s="4">
        <v>45595</v>
      </c>
      <c r="B12" s="3">
        <v>438.5</v>
      </c>
      <c r="C12" s="3">
        <v>438.5</v>
      </c>
      <c r="D12" s="3">
        <v>432.5</v>
      </c>
      <c r="E12" s="3">
        <v>432.5</v>
      </c>
      <c r="F12" s="3">
        <v>0</v>
      </c>
      <c r="G12" s="3">
        <v>57.36</v>
      </c>
      <c r="H12" s="3">
        <v>48.57</v>
      </c>
      <c r="I12" s="3">
        <f>G12-H12</f>
        <v>8.7899999999999991</v>
      </c>
      <c r="J12" s="3">
        <v>2.23</v>
      </c>
      <c r="K12" s="3">
        <v>1.6619999999999999</v>
      </c>
      <c r="L12" s="3">
        <v>22.66</v>
      </c>
      <c r="M12" s="3">
        <v>18.850000000000001</v>
      </c>
      <c r="N12" s="3">
        <f>L12-M12</f>
        <v>3.8099999999999987</v>
      </c>
      <c r="O12" s="3"/>
      <c r="P12" s="3">
        <v>24</v>
      </c>
    </row>
    <row r="13" spans="1:16" x14ac:dyDescent="0.25">
      <c r="A13" s="4">
        <v>45596</v>
      </c>
      <c r="B13" s="3">
        <v>438.5</v>
      </c>
      <c r="C13" s="3">
        <v>438.5</v>
      </c>
      <c r="D13" s="3">
        <v>432.8</v>
      </c>
      <c r="E13" s="3">
        <v>432.8</v>
      </c>
      <c r="F13" s="3">
        <v>0</v>
      </c>
      <c r="G13" s="3">
        <v>57.39</v>
      </c>
      <c r="H13" s="3">
        <v>48.49</v>
      </c>
      <c r="I13" s="3">
        <f>G13-H13</f>
        <v>8.8999999999999986</v>
      </c>
      <c r="J13" s="3">
        <v>2.23</v>
      </c>
      <c r="K13" s="3">
        <v>1.667</v>
      </c>
      <c r="L13" s="3">
        <v>22.68</v>
      </c>
      <c r="M13" s="3">
        <v>18.82</v>
      </c>
      <c r="N13" s="3">
        <f>L13-M13</f>
        <v>3.8599999999999994</v>
      </c>
      <c r="O13" s="3"/>
      <c r="P13" s="3">
        <v>24</v>
      </c>
    </row>
    <row r="14" spans="1:16" x14ac:dyDescent="0.25">
      <c r="A14" s="4">
        <v>45597</v>
      </c>
      <c r="B14" s="3">
        <v>459.3</v>
      </c>
      <c r="C14" s="3">
        <v>459.3</v>
      </c>
      <c r="D14" s="3">
        <v>432.8</v>
      </c>
      <c r="E14" s="3">
        <v>432.8</v>
      </c>
      <c r="F14" s="3">
        <v>0</v>
      </c>
      <c r="G14" s="3">
        <v>57.18</v>
      </c>
      <c r="H14" s="3">
        <v>48.35</v>
      </c>
      <c r="I14" s="3">
        <f>G14-H14</f>
        <v>8.8299999999999983</v>
      </c>
      <c r="J14" s="3">
        <v>2.23</v>
      </c>
      <c r="K14" s="3">
        <v>1.665</v>
      </c>
      <c r="L14" s="3">
        <v>22.59</v>
      </c>
      <c r="M14" s="3">
        <v>18.760000000000002</v>
      </c>
      <c r="N14" s="3">
        <f>L14-M14</f>
        <v>3.8299999999999983</v>
      </c>
      <c r="O14" s="3"/>
      <c r="P14" s="3">
        <v>24</v>
      </c>
    </row>
    <row r="15" spans="1:16" x14ac:dyDescent="0.25">
      <c r="A15" s="4">
        <v>45598</v>
      </c>
      <c r="B15" s="3">
        <v>423.9</v>
      </c>
      <c r="C15" s="3">
        <v>423.9</v>
      </c>
      <c r="D15" s="3">
        <v>453.2</v>
      </c>
      <c r="E15" s="3">
        <v>453.2</v>
      </c>
      <c r="F15" s="3">
        <v>0</v>
      </c>
      <c r="G15" s="3">
        <v>57.7</v>
      </c>
      <c r="H15" s="3">
        <v>48.94</v>
      </c>
      <c r="I15" s="3">
        <f>G15-H15</f>
        <v>8.7600000000000051</v>
      </c>
      <c r="J15" s="3">
        <v>2.23</v>
      </c>
      <c r="K15" s="3">
        <v>1.605</v>
      </c>
      <c r="L15" s="3">
        <v>23.89</v>
      </c>
      <c r="M15" s="3">
        <v>19.91</v>
      </c>
      <c r="N15" s="3">
        <f>L15-M15</f>
        <v>3.9800000000000004</v>
      </c>
      <c r="O15" s="3"/>
      <c r="P15" s="3">
        <v>24</v>
      </c>
    </row>
    <row r="16" spans="1:16" x14ac:dyDescent="0.25">
      <c r="A16" s="4">
        <v>45599</v>
      </c>
      <c r="B16" s="3">
        <v>474.3</v>
      </c>
      <c r="C16" s="3">
        <v>474.3</v>
      </c>
      <c r="D16" s="3">
        <v>418.4</v>
      </c>
      <c r="E16" s="3">
        <v>418.4</v>
      </c>
      <c r="F16" s="3">
        <v>0</v>
      </c>
      <c r="G16" s="3">
        <v>55.91</v>
      </c>
      <c r="H16" s="3">
        <v>48.89</v>
      </c>
      <c r="I16" s="3">
        <f>G16-H16</f>
        <v>7.019999999999996</v>
      </c>
      <c r="J16" s="3">
        <v>2.52</v>
      </c>
      <c r="K16" s="3">
        <v>1.8180000000000001</v>
      </c>
      <c r="L16" s="3">
        <v>21.62</v>
      </c>
      <c r="M16" s="3">
        <v>17.940000000000001</v>
      </c>
      <c r="N16" s="3">
        <f>L16-M16</f>
        <v>3.6799999999999997</v>
      </c>
      <c r="O16" s="3"/>
      <c r="P16" s="3">
        <v>24</v>
      </c>
    </row>
    <row r="17" spans="1:16" x14ac:dyDescent="0.25">
      <c r="A17" s="4">
        <v>45600</v>
      </c>
      <c r="B17" s="3">
        <v>474.2</v>
      </c>
      <c r="C17" s="3">
        <v>474.2</v>
      </c>
      <c r="D17" s="3">
        <v>468</v>
      </c>
      <c r="E17" s="3">
        <v>468</v>
      </c>
      <c r="F17" s="3">
        <v>0</v>
      </c>
      <c r="G17" s="3">
        <v>57.63</v>
      </c>
      <c r="H17" s="3">
        <v>48.74</v>
      </c>
      <c r="I17" s="3">
        <f>G17-H17</f>
        <v>8.89</v>
      </c>
      <c r="J17" s="3">
        <v>2.2000000000000002</v>
      </c>
      <c r="K17" s="3">
        <v>1.5469999999999999</v>
      </c>
      <c r="L17" s="3">
        <v>24.64</v>
      </c>
      <c r="M17" s="3">
        <v>20.47</v>
      </c>
      <c r="N17" s="3">
        <f>L17-M17</f>
        <v>4.1700000000000017</v>
      </c>
      <c r="O17" s="3"/>
      <c r="P17" s="3">
        <v>24</v>
      </c>
    </row>
    <row r="18" spans="1:16" x14ac:dyDescent="0.25">
      <c r="A18" s="4">
        <v>45601</v>
      </c>
      <c r="B18" s="3">
        <v>473.6</v>
      </c>
      <c r="C18" s="3">
        <v>473.6</v>
      </c>
      <c r="D18" s="3">
        <v>467.9</v>
      </c>
      <c r="E18" s="3">
        <v>467.9</v>
      </c>
      <c r="F18" s="3">
        <v>0</v>
      </c>
      <c r="G18" s="3">
        <v>57.53</v>
      </c>
      <c r="H18" s="3">
        <v>48.9</v>
      </c>
      <c r="I18" s="3">
        <f>G18-H18</f>
        <v>8.6300000000000026</v>
      </c>
      <c r="J18" s="3">
        <v>2.1960000000000002</v>
      </c>
      <c r="K18" s="3">
        <v>1.54</v>
      </c>
      <c r="L18" s="3">
        <v>24.58</v>
      </c>
      <c r="M18" s="3">
        <v>20.54</v>
      </c>
      <c r="N18" s="3">
        <f>L18-M18</f>
        <v>4.0399999999999991</v>
      </c>
      <c r="O18" s="3"/>
      <c r="P18" s="3">
        <v>24</v>
      </c>
    </row>
    <row r="19" spans="1:16" x14ac:dyDescent="0.25">
      <c r="A19" s="4">
        <v>45602</v>
      </c>
      <c r="B19" s="3">
        <v>473.8</v>
      </c>
      <c r="C19" s="3">
        <v>473.8</v>
      </c>
      <c r="D19" s="3">
        <v>467.3</v>
      </c>
      <c r="E19" s="3">
        <v>467.3</v>
      </c>
      <c r="F19" s="3">
        <v>0</v>
      </c>
      <c r="G19" s="3">
        <v>57.65</v>
      </c>
      <c r="H19" s="3">
        <v>48.83</v>
      </c>
      <c r="I19" s="3">
        <f>G19-H19</f>
        <v>8.82</v>
      </c>
      <c r="J19" s="3">
        <v>2.198</v>
      </c>
      <c r="K19" s="3">
        <v>1.544</v>
      </c>
      <c r="L19" s="3">
        <v>24.61</v>
      </c>
      <c r="M19" s="3">
        <v>20.48</v>
      </c>
      <c r="N19" s="3">
        <f>L19-M19</f>
        <v>4.129999999999999</v>
      </c>
      <c r="O19" s="3"/>
      <c r="P19" s="3">
        <v>24</v>
      </c>
    </row>
    <row r="20" spans="1:16" x14ac:dyDescent="0.25">
      <c r="A20" s="4">
        <v>45603</v>
      </c>
      <c r="B20" s="3">
        <v>473.2</v>
      </c>
      <c r="C20" s="3">
        <v>473.2</v>
      </c>
      <c r="D20" s="3">
        <v>467.4</v>
      </c>
      <c r="E20" s="3">
        <v>467.4</v>
      </c>
      <c r="F20" s="3">
        <v>0</v>
      </c>
      <c r="G20" s="3">
        <v>57.75</v>
      </c>
      <c r="H20" s="3">
        <v>48.85</v>
      </c>
      <c r="I20" s="3">
        <f>G20-H20</f>
        <v>8.8999999999999986</v>
      </c>
      <c r="J20" s="3">
        <v>2.2410000000000001</v>
      </c>
      <c r="K20" s="3">
        <v>1.5880000000000001</v>
      </c>
      <c r="L20" s="3">
        <v>24.66</v>
      </c>
      <c r="M20" s="3">
        <v>20.5</v>
      </c>
      <c r="N20" s="3">
        <f>L20-M20</f>
        <v>4.16</v>
      </c>
      <c r="O20" s="3"/>
      <c r="P20" s="3">
        <v>24</v>
      </c>
    </row>
    <row r="21" spans="1:16" x14ac:dyDescent="0.25">
      <c r="A21" s="4">
        <v>45604</v>
      </c>
      <c r="B21" s="3">
        <v>473.7</v>
      </c>
      <c r="C21" s="3">
        <v>473.7</v>
      </c>
      <c r="D21" s="3">
        <v>466.9</v>
      </c>
      <c r="E21" s="3">
        <v>466.9</v>
      </c>
      <c r="F21" s="3">
        <v>0</v>
      </c>
      <c r="G21" s="3">
        <v>57.89</v>
      </c>
      <c r="H21" s="3">
        <v>48.9</v>
      </c>
      <c r="I21" s="3">
        <f>G21-H21</f>
        <v>8.990000000000002</v>
      </c>
      <c r="J21" s="3">
        <v>2.3140000000000001</v>
      </c>
      <c r="K21" s="3">
        <v>1.633</v>
      </c>
      <c r="L21" s="3">
        <v>24.71</v>
      </c>
      <c r="M21" s="3">
        <v>20.5</v>
      </c>
      <c r="N21" s="3">
        <f>L21-M21</f>
        <v>4.2100000000000009</v>
      </c>
      <c r="O21" s="3"/>
      <c r="P21" s="3">
        <v>24</v>
      </c>
    </row>
    <row r="22" spans="1:16" x14ac:dyDescent="0.25">
      <c r="A22" s="4">
        <v>45605</v>
      </c>
      <c r="B22" s="3">
        <v>473.6</v>
      </c>
      <c r="C22" s="3">
        <v>473.6</v>
      </c>
      <c r="D22" s="3">
        <v>467.4</v>
      </c>
      <c r="E22" s="3">
        <v>467.4</v>
      </c>
      <c r="F22" s="3">
        <v>0</v>
      </c>
      <c r="G22" s="3">
        <v>57.44</v>
      </c>
      <c r="H22" s="3">
        <v>48.71</v>
      </c>
      <c r="I22" s="3">
        <f>G22-H22</f>
        <v>8.7299999999999969</v>
      </c>
      <c r="J22" s="3">
        <v>2.3149999999999999</v>
      </c>
      <c r="K22" s="3">
        <v>1.633</v>
      </c>
      <c r="L22" s="3">
        <v>24.52</v>
      </c>
      <c r="M22" s="3">
        <v>20.43</v>
      </c>
      <c r="N22" s="3">
        <f>L22-M22</f>
        <v>4.09</v>
      </c>
      <c r="O22" s="3"/>
      <c r="P22" s="3">
        <v>24</v>
      </c>
    </row>
    <row r="23" spans="1:16" x14ac:dyDescent="0.25">
      <c r="A23" s="4">
        <v>45606</v>
      </c>
      <c r="B23" s="3">
        <v>473.8</v>
      </c>
      <c r="C23" s="3">
        <v>473.8</v>
      </c>
      <c r="D23" s="3">
        <v>467.4</v>
      </c>
      <c r="E23" s="3">
        <v>467.4</v>
      </c>
      <c r="F23" s="3">
        <v>0</v>
      </c>
      <c r="G23" s="3">
        <v>57.38</v>
      </c>
      <c r="H23" s="3">
        <v>48.42</v>
      </c>
      <c r="I23" s="3">
        <f>G23-H23</f>
        <v>8.9600000000000009</v>
      </c>
      <c r="J23" s="3">
        <v>2.3180000000000001</v>
      </c>
      <c r="K23" s="3">
        <v>1.655</v>
      </c>
      <c r="L23" s="3">
        <v>24.49</v>
      </c>
      <c r="M23" s="3">
        <v>20.3</v>
      </c>
      <c r="N23" s="3">
        <f>L23-M23</f>
        <v>4.1899999999999977</v>
      </c>
      <c r="O23" s="3"/>
      <c r="P23" s="3">
        <v>24</v>
      </c>
    </row>
    <row r="24" spans="1:16" x14ac:dyDescent="0.25">
      <c r="A24" s="4">
        <v>45607</v>
      </c>
      <c r="B24" s="3">
        <v>473.7</v>
      </c>
      <c r="C24" s="3">
        <v>473.7</v>
      </c>
      <c r="D24" s="3">
        <v>467.6</v>
      </c>
      <c r="E24" s="3">
        <v>467.6</v>
      </c>
      <c r="F24" s="3">
        <v>0</v>
      </c>
      <c r="G24" s="3">
        <v>57.56</v>
      </c>
      <c r="H24" s="3">
        <v>48.67</v>
      </c>
      <c r="I24" s="3">
        <f>G24-H24</f>
        <v>8.89</v>
      </c>
      <c r="J24" s="3">
        <v>2.323</v>
      </c>
      <c r="K24" s="3">
        <v>1.669</v>
      </c>
      <c r="L24" s="3">
        <v>24.58</v>
      </c>
      <c r="M24" s="3">
        <v>20.420000000000002</v>
      </c>
      <c r="N24" s="3">
        <f>L24-M24</f>
        <v>4.1599999999999966</v>
      </c>
      <c r="O24" s="3"/>
      <c r="P24" s="3">
        <v>24</v>
      </c>
    </row>
    <row r="25" spans="1:16" x14ac:dyDescent="0.25">
      <c r="A25" s="4">
        <v>45608</v>
      </c>
      <c r="B25" s="3">
        <v>473.9</v>
      </c>
      <c r="C25" s="3">
        <v>473.9</v>
      </c>
      <c r="D25" s="3">
        <v>467.4</v>
      </c>
      <c r="E25" s="3">
        <v>467.4</v>
      </c>
      <c r="F25" s="3">
        <v>0</v>
      </c>
      <c r="G25" s="3">
        <v>57.6</v>
      </c>
      <c r="H25" s="3">
        <v>48.57</v>
      </c>
      <c r="I25" s="3">
        <f>G25-H25</f>
        <v>9.0300000000000011</v>
      </c>
      <c r="J25" s="3">
        <v>2.3980000000000001</v>
      </c>
      <c r="K25" s="3">
        <v>1.746</v>
      </c>
      <c r="L25" s="3">
        <v>24.59</v>
      </c>
      <c r="M25" s="3">
        <v>20.34</v>
      </c>
      <c r="N25" s="3">
        <f>L25-M25</f>
        <v>4.25</v>
      </c>
      <c r="O25" s="3"/>
      <c r="P25" s="3">
        <v>24</v>
      </c>
    </row>
    <row r="26" spans="1:16" x14ac:dyDescent="0.25">
      <c r="A26" s="4">
        <v>45609</v>
      </c>
      <c r="B26" s="3">
        <v>473.9</v>
      </c>
      <c r="C26" s="3">
        <v>473.9</v>
      </c>
      <c r="D26" s="3">
        <v>467.6</v>
      </c>
      <c r="E26" s="3">
        <v>467.6</v>
      </c>
      <c r="F26" s="3">
        <v>0</v>
      </c>
      <c r="G26" s="3">
        <v>57.45</v>
      </c>
      <c r="H26" s="3">
        <v>48.56</v>
      </c>
      <c r="I26" s="3">
        <f>G26-H26</f>
        <v>8.89</v>
      </c>
      <c r="J26" s="3">
        <v>2.44</v>
      </c>
      <c r="K26" s="3">
        <v>1.7869999999999999</v>
      </c>
      <c r="L26" s="3">
        <v>24.53</v>
      </c>
      <c r="M26" s="3">
        <v>20.37</v>
      </c>
      <c r="N26" s="3">
        <f>L26-M26</f>
        <v>4.16</v>
      </c>
      <c r="O26" s="3"/>
      <c r="P26" s="3">
        <v>24</v>
      </c>
    </row>
    <row r="27" spans="1:16" x14ac:dyDescent="0.25">
      <c r="A27" s="4">
        <v>45610</v>
      </c>
      <c r="B27" s="3">
        <v>473.9</v>
      </c>
      <c r="C27" s="3">
        <v>473.9</v>
      </c>
      <c r="D27" s="3">
        <v>467.6</v>
      </c>
      <c r="E27" s="3">
        <v>467.6</v>
      </c>
      <c r="F27" s="3">
        <v>0</v>
      </c>
      <c r="G27" s="3">
        <v>57.8</v>
      </c>
      <c r="H27" s="3">
        <v>48.89</v>
      </c>
      <c r="I27" s="3">
        <f>G27-H27</f>
        <v>8.9099999999999966</v>
      </c>
      <c r="J27" s="3">
        <v>2.44</v>
      </c>
      <c r="K27" s="3">
        <v>1.786</v>
      </c>
      <c r="L27" s="3">
        <v>24.7</v>
      </c>
      <c r="M27" s="3">
        <v>20.52</v>
      </c>
      <c r="N27" s="3">
        <f>L27-M27</f>
        <v>4.18</v>
      </c>
      <c r="O27" s="3"/>
      <c r="P27" s="3">
        <v>24</v>
      </c>
    </row>
    <row r="28" spans="1:16" x14ac:dyDescent="0.25">
      <c r="A28" s="4">
        <v>45611</v>
      </c>
      <c r="B28" s="3">
        <v>473.9</v>
      </c>
      <c r="C28" s="3">
        <v>473.9</v>
      </c>
      <c r="D28" s="3">
        <v>467.6</v>
      </c>
      <c r="E28" s="3">
        <v>467.6</v>
      </c>
      <c r="F28" s="3">
        <v>0</v>
      </c>
      <c r="G28" s="3">
        <v>57.49</v>
      </c>
      <c r="H28" s="3">
        <v>48.76</v>
      </c>
      <c r="I28" s="3">
        <f>G28-H28</f>
        <v>8.730000000000004</v>
      </c>
      <c r="J28" s="3">
        <v>2.4430000000000001</v>
      </c>
      <c r="K28" s="3">
        <v>1.7889999999999999</v>
      </c>
      <c r="L28" s="3">
        <v>24.56</v>
      </c>
      <c r="M28" s="3">
        <v>20.47</v>
      </c>
      <c r="N28" s="3">
        <f>L28-M28</f>
        <v>4.09</v>
      </c>
      <c r="O28" s="3"/>
      <c r="P28" s="3">
        <v>24</v>
      </c>
    </row>
    <row r="29" spans="1:16" x14ac:dyDescent="0.25">
      <c r="A29" s="4">
        <v>45612</v>
      </c>
      <c r="B29" s="3">
        <v>473.9</v>
      </c>
      <c r="C29" s="3">
        <v>473.9</v>
      </c>
      <c r="D29" s="3">
        <v>467.6</v>
      </c>
      <c r="E29" s="3">
        <v>467.6</v>
      </c>
      <c r="F29" s="3">
        <v>0</v>
      </c>
      <c r="G29" s="3">
        <v>57.41</v>
      </c>
      <c r="H29" s="3">
        <v>48.53</v>
      </c>
      <c r="I29" s="3">
        <f>G29-H29</f>
        <v>8.8799999999999955</v>
      </c>
      <c r="J29" s="3">
        <v>2.4449999999999998</v>
      </c>
      <c r="K29" s="3">
        <v>1.79</v>
      </c>
      <c r="L29" s="3">
        <v>24.52</v>
      </c>
      <c r="M29" s="3">
        <v>20.6</v>
      </c>
      <c r="N29" s="3">
        <f>L29-M29</f>
        <v>3.9199999999999982</v>
      </c>
      <c r="O29" s="3"/>
      <c r="P29" s="3">
        <v>24</v>
      </c>
    </row>
    <row r="30" spans="1:16" x14ac:dyDescent="0.25">
      <c r="A30" s="4">
        <v>45613</v>
      </c>
      <c r="B30" s="3">
        <v>473.9</v>
      </c>
      <c r="C30" s="3">
        <v>473.9</v>
      </c>
      <c r="D30" s="3">
        <v>467.6</v>
      </c>
      <c r="E30" s="3">
        <v>467.6</v>
      </c>
      <c r="F30" s="3">
        <v>0</v>
      </c>
      <c r="G30" s="3">
        <v>57.3</v>
      </c>
      <c r="H30" s="3">
        <v>48.45</v>
      </c>
      <c r="I30" s="3">
        <f>G30-H30</f>
        <v>8.8499999999999943</v>
      </c>
      <c r="J30" s="3">
        <v>2.448</v>
      </c>
      <c r="K30" s="3">
        <v>1.7929999999999999</v>
      </c>
      <c r="L30" s="3">
        <v>24.47</v>
      </c>
      <c r="M30" s="3">
        <v>20.32</v>
      </c>
      <c r="N30" s="3">
        <f>L30-M30</f>
        <v>4.1499999999999986</v>
      </c>
      <c r="O30" s="3"/>
      <c r="P30" s="3">
        <v>24</v>
      </c>
    </row>
    <row r="31" spans="1:16" x14ac:dyDescent="0.25">
      <c r="A31" s="4">
        <v>45614</v>
      </c>
      <c r="B31" s="3">
        <v>473.8</v>
      </c>
      <c r="C31" s="3">
        <v>473.8</v>
      </c>
      <c r="D31" s="3">
        <v>467.5</v>
      </c>
      <c r="E31" s="3">
        <v>467.5</v>
      </c>
      <c r="F31" s="3">
        <v>0</v>
      </c>
      <c r="G31" s="3">
        <v>57.73</v>
      </c>
      <c r="H31" s="3">
        <v>49.03</v>
      </c>
      <c r="I31" s="3">
        <f>G31-H31</f>
        <v>8.6999999999999957</v>
      </c>
      <c r="J31" s="3">
        <v>2.448</v>
      </c>
      <c r="K31" s="3">
        <v>1.7929999999999999</v>
      </c>
      <c r="L31" s="3">
        <v>24.66</v>
      </c>
      <c r="M31" s="3">
        <v>20.59</v>
      </c>
      <c r="N31" s="3">
        <f>L31-M31</f>
        <v>4.07</v>
      </c>
      <c r="O31" s="3"/>
      <c r="P31" s="3">
        <v>24</v>
      </c>
    </row>
    <row r="32" spans="1:16" x14ac:dyDescent="0.25">
      <c r="A32" s="4">
        <v>45615</v>
      </c>
      <c r="B32" s="3">
        <v>474</v>
      </c>
      <c r="C32" s="3">
        <v>474</v>
      </c>
      <c r="D32" s="3">
        <v>467.6</v>
      </c>
      <c r="E32" s="3">
        <v>467.6</v>
      </c>
      <c r="F32" s="3">
        <v>0</v>
      </c>
      <c r="G32" s="3">
        <v>57.79</v>
      </c>
      <c r="H32" s="3">
        <v>49.13</v>
      </c>
      <c r="I32" s="3">
        <f>G32-H32</f>
        <v>8.6599999999999966</v>
      </c>
      <c r="J32" s="3">
        <v>2.4449999999999998</v>
      </c>
      <c r="K32" s="3">
        <v>1.7889999999999999</v>
      </c>
      <c r="L32" s="3">
        <v>24.7</v>
      </c>
      <c r="M32" s="3">
        <v>20.64</v>
      </c>
      <c r="N32" s="3">
        <f>L32-M32</f>
        <v>4.0599999999999987</v>
      </c>
      <c r="O32" s="3"/>
      <c r="P32" s="3">
        <v>24</v>
      </c>
    </row>
    <row r="33" spans="1:16" x14ac:dyDescent="0.25">
      <c r="A33" s="4">
        <v>45616</v>
      </c>
      <c r="B33" s="3">
        <v>474.1</v>
      </c>
      <c r="C33" s="3">
        <v>474.1</v>
      </c>
      <c r="D33" s="3">
        <v>467.7</v>
      </c>
      <c r="E33" s="3">
        <v>467.7</v>
      </c>
      <c r="F33" s="3">
        <v>0</v>
      </c>
      <c r="G33" s="3">
        <v>57.59</v>
      </c>
      <c r="H33" s="3">
        <v>49.03</v>
      </c>
      <c r="I33" s="3">
        <f>G33-H33</f>
        <v>8.5600000000000023</v>
      </c>
      <c r="J33" s="3">
        <v>2.4460000000000002</v>
      </c>
      <c r="K33" s="3">
        <v>1.7889999999999999</v>
      </c>
      <c r="L33" s="3">
        <v>24.61</v>
      </c>
      <c r="M33" s="3">
        <v>20.6</v>
      </c>
      <c r="N33" s="3">
        <f>L33-M33</f>
        <v>4.009999999999998</v>
      </c>
      <c r="O33" s="3"/>
      <c r="P33" s="3">
        <v>24</v>
      </c>
    </row>
    <row r="34" spans="1:16" x14ac:dyDescent="0.25">
      <c r="A34" s="4">
        <v>45617</v>
      </c>
      <c r="B34" s="3">
        <v>474.3</v>
      </c>
      <c r="C34" s="3">
        <v>474.3</v>
      </c>
      <c r="D34" s="3">
        <v>468</v>
      </c>
      <c r="E34" s="3">
        <v>468</v>
      </c>
      <c r="F34" s="3">
        <v>0</v>
      </c>
      <c r="G34" s="3">
        <v>57.36</v>
      </c>
      <c r="H34" s="3">
        <v>48.84</v>
      </c>
      <c r="I34" s="3">
        <f>G34-H34</f>
        <v>8.519999999999996</v>
      </c>
      <c r="J34" s="3">
        <v>2.4470000000000001</v>
      </c>
      <c r="K34" s="3">
        <v>1.7889999999999999</v>
      </c>
      <c r="L34" s="3">
        <v>24.51</v>
      </c>
      <c r="M34" s="3">
        <v>20.52</v>
      </c>
      <c r="N34" s="3">
        <f>L34-M34</f>
        <v>3.990000000000002</v>
      </c>
      <c r="O34" s="3"/>
      <c r="P34" s="3">
        <v>24</v>
      </c>
    </row>
    <row r="35" spans="1:16" x14ac:dyDescent="0.25">
      <c r="A35" s="4">
        <v>45618</v>
      </c>
      <c r="B35" s="3">
        <v>474.3</v>
      </c>
      <c r="C35" s="3">
        <v>474.3</v>
      </c>
      <c r="D35" s="3">
        <v>468</v>
      </c>
      <c r="E35" s="3">
        <v>468</v>
      </c>
      <c r="F35" s="3">
        <v>0</v>
      </c>
      <c r="G35" s="3">
        <v>57.67</v>
      </c>
      <c r="H35" s="3">
        <v>48.98</v>
      </c>
      <c r="I35" s="3">
        <f>G35-H35</f>
        <v>8.6900000000000048</v>
      </c>
      <c r="J35" s="3">
        <v>2.448</v>
      </c>
      <c r="K35" s="3">
        <v>1.7909999999999999</v>
      </c>
      <c r="L35" s="3">
        <v>24.66</v>
      </c>
      <c r="M35" s="3">
        <v>20.59</v>
      </c>
      <c r="N35" s="3">
        <f>L35-M35</f>
        <v>4.07</v>
      </c>
      <c r="O35" s="3"/>
      <c r="P35" s="3">
        <v>24</v>
      </c>
    </row>
    <row r="36" spans="1:16" x14ac:dyDescent="0.25">
      <c r="A36" s="4">
        <v>45619</v>
      </c>
      <c r="B36" s="3">
        <v>474.1</v>
      </c>
      <c r="C36" s="3">
        <v>474.1</v>
      </c>
      <c r="D36" s="3">
        <v>467.9</v>
      </c>
      <c r="E36" s="3">
        <v>467.9</v>
      </c>
      <c r="F36" s="3">
        <v>0</v>
      </c>
      <c r="G36" s="3">
        <v>57.48</v>
      </c>
      <c r="H36" s="3">
        <v>48.68</v>
      </c>
      <c r="I36" s="3">
        <f>G36-H36</f>
        <v>8.7999999999999972</v>
      </c>
      <c r="J36" s="3">
        <v>2.4449999999999998</v>
      </c>
      <c r="K36" s="3">
        <v>1.7889999999999999</v>
      </c>
      <c r="L36" s="3">
        <v>24.56</v>
      </c>
      <c r="M36" s="3">
        <v>20.41</v>
      </c>
      <c r="N36" s="3">
        <f>L36-M36</f>
        <v>4.1499999999999986</v>
      </c>
      <c r="O36" s="3"/>
      <c r="P36" s="3">
        <v>24</v>
      </c>
    </row>
    <row r="37" spans="1:16" x14ac:dyDescent="0.25">
      <c r="A37" s="4">
        <v>45620</v>
      </c>
      <c r="B37" s="3">
        <v>473.9</v>
      </c>
      <c r="C37" s="3">
        <v>473.9</v>
      </c>
      <c r="D37" s="3">
        <v>467.6</v>
      </c>
      <c r="E37" s="3">
        <v>467.6</v>
      </c>
      <c r="F37" s="3">
        <v>0</v>
      </c>
      <c r="G37" s="3">
        <v>57.59</v>
      </c>
      <c r="H37" s="3">
        <v>48.42</v>
      </c>
      <c r="I37" s="3">
        <f>G37-H37</f>
        <v>9.1700000000000017</v>
      </c>
      <c r="J37" s="3">
        <v>2.4420000000000002</v>
      </c>
      <c r="K37" s="3">
        <v>1.7869999999999999</v>
      </c>
      <c r="L37" s="3">
        <v>24.6</v>
      </c>
      <c r="M37" s="3">
        <v>20.309999999999999</v>
      </c>
      <c r="N37" s="3">
        <f>L37-M37</f>
        <v>4.2900000000000027</v>
      </c>
      <c r="O37" s="3"/>
      <c r="P37" s="3">
        <v>24</v>
      </c>
    </row>
    <row r="38" spans="1:16" x14ac:dyDescent="0.25">
      <c r="A38" s="4" t="s">
        <v>18</v>
      </c>
      <c r="B38" s="3">
        <f>SUM(B6:B37)</f>
        <v>14811.099999999997</v>
      </c>
      <c r="C38" s="3">
        <f>SUM(C6:C37)</f>
        <v>14811.099999999997</v>
      </c>
      <c r="D38" s="3">
        <f>SUM(D6:D37)</f>
        <v>14578.900000000001</v>
      </c>
      <c r="E38" s="3">
        <f>SUM(E6:E37)</f>
        <v>14578.900000000001</v>
      </c>
      <c r="F38" s="3"/>
      <c r="G38" s="3"/>
      <c r="H38" s="3"/>
      <c r="I38" s="3"/>
      <c r="J38" s="3"/>
      <c r="K38" s="3"/>
      <c r="L38" s="3">
        <f>SUM(L6:L37)</f>
        <v>765.92999999999984</v>
      </c>
      <c r="M38" s="3">
        <f>SUM(M6:M37)</f>
        <v>637.87999999999988</v>
      </c>
      <c r="N38" s="3">
        <f>SUM(N6:N37)</f>
        <v>128.04999999999995</v>
      </c>
      <c r="O38" s="3"/>
      <c r="P38" s="3">
        <f>SUM(P6:P37)</f>
        <v>768</v>
      </c>
    </row>
    <row r="39" spans="1:16" x14ac:dyDescent="0.25">
      <c r="A39" s="2" t="s">
        <v>19</v>
      </c>
    </row>
    <row r="40" spans="1:16" x14ac:dyDescent="0.25">
      <c r="A40" s="2"/>
    </row>
    <row r="41" spans="1:16" x14ac:dyDescent="0.25">
      <c r="A41" s="2"/>
    </row>
    <row r="42" spans="1:16" x14ac:dyDescent="0.25">
      <c r="A42" s="2"/>
    </row>
    <row r="43" spans="1:16" x14ac:dyDescent="0.25">
      <c r="A43" s="2"/>
    </row>
  </sheetData>
  <mergeCells count="2">
    <mergeCell ref="A2:P2"/>
    <mergeCell ref="A3:L3"/>
  </mergeCells>
  <pageMargins left="0.11811023622047245" right="0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2024-11-26T09:11:40Z</cp:lastPrinted>
  <dcterms:created xsi:type="dcterms:W3CDTF">2024-11-26T08:47:34Z</dcterms:created>
  <dcterms:modified xsi:type="dcterms:W3CDTF">2024-11-26T09:12:32Z</dcterms:modified>
</cp:coreProperties>
</file>